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 mon CTXH\Ke hoach nam học\2023\Ke hoach 2023\Phu luc\"/>
    </mc:Choice>
  </mc:AlternateContent>
  <bookViews>
    <workbookView xWindow="-110" yWindow="-110" windowWidth="23260" windowHeight="12580"/>
  </bookViews>
  <sheets>
    <sheet name="Du toan" sheetId="10" r:id="rId1"/>
  </sheets>
  <definedNames>
    <definedName name="_xlnm.Print_Titles" localSheetId="0">'Du toan'!$7:$8</definedName>
  </definedNames>
  <calcPr calcId="152511"/>
</workbook>
</file>

<file path=xl/calcChain.xml><?xml version="1.0" encoding="utf-8"?>
<calcChain xmlns="http://schemas.openxmlformats.org/spreadsheetml/2006/main">
  <c r="H13" i="10" l="1"/>
  <c r="H14" i="10" l="1"/>
  <c r="H12" i="10" s="1"/>
  <c r="H10" i="10"/>
  <c r="H9" i="10" s="1"/>
  <c r="H21" i="10"/>
  <c r="H16" i="10"/>
  <c r="H17" i="10"/>
  <c r="H18" i="10"/>
  <c r="H19" i="10"/>
  <c r="H20" i="10"/>
  <c r="H15" i="10" l="1"/>
  <c r="H22" i="10" l="1"/>
</calcChain>
</file>

<file path=xl/sharedStrings.xml><?xml version="1.0" encoding="utf-8"?>
<sst xmlns="http://schemas.openxmlformats.org/spreadsheetml/2006/main" count="71" uniqueCount="62">
  <si>
    <t>TRƯỜNG ĐẠI HỌC VINH</t>
  </si>
  <si>
    <t>DỰ TOÁN KINH PHÍ</t>
  </si>
  <si>
    <t>STT</t>
  </si>
  <si>
    <t>Đơn vị
tính</t>
  </si>
  <si>
    <t>Số
lượng</t>
  </si>
  <si>
    <t>A</t>
  </si>
  <si>
    <t>B</t>
  </si>
  <si>
    <t>(1)</t>
  </si>
  <si>
    <t>(2)</t>
  </si>
  <si>
    <t>NỘI DUNG</t>
  </si>
  <si>
    <t>Văn bản
áp dụng</t>
  </si>
  <si>
    <t>Yêu cầu chứng từ thanh toán</t>
  </si>
  <si>
    <t>I</t>
  </si>
  <si>
    <t>TỔNG THU</t>
  </si>
  <si>
    <t>Hệ số
học phí</t>
  </si>
  <si>
    <t>SV</t>
  </si>
  <si>
    <t>(3)</t>
  </si>
  <si>
    <t>(4)</t>
  </si>
  <si>
    <t>(5)=(1)*(2)*(3)*(4)</t>
  </si>
  <si>
    <t>II</t>
  </si>
  <si>
    <t>Báo cáo</t>
  </si>
  <si>
    <t>Đơn giá/
tín chỉ hoặc đơn vị tính</t>
  </si>
  <si>
    <t>Hỗ trợ sinh viên sinh hoạt nhóm</t>
  </si>
  <si>
    <t>Bồi dưỡng nhóm trưởng sinh viên</t>
  </si>
  <si>
    <t>(A)</t>
  </si>
  <si>
    <t>(B)</t>
  </si>
  <si>
    <t>©</t>
  </si>
  <si>
    <t>(D)</t>
  </si>
  <si>
    <t>(E)</t>
  </si>
  <si>
    <t>Đã thu theo báo cáo của phần mềm CMC; có xác nhận của kế toán theo dõi học phí.</t>
  </si>
  <si>
    <t>Hệ số học phí theo Quyết định số 2792/QĐ-ĐHV ngày 20/9/2013</t>
  </si>
  <si>
    <t>Thành tiền (đ)</t>
  </si>
  <si>
    <t>Giấy xác nhận kinh phí</t>
  </si>
  <si>
    <t>CỘNG</t>
  </si>
  <si>
    <t>Tính vào giờ dạy, không chi trả bằng tiền mặt</t>
  </si>
  <si>
    <t>Số tín chỉ/           Số tiết</t>
  </si>
  <si>
    <t>2</t>
  </si>
  <si>
    <t>1</t>
  </si>
  <si>
    <t>Thông báo số 3983/TB-ĐHV ngày 14/11/2014</t>
  </si>
  <si>
    <t>Quy chế CTNB</t>
  </si>
  <si>
    <t>3</t>
  </si>
  <si>
    <t>4</t>
  </si>
  <si>
    <t>Danh sách ký nhận kinh phí</t>
  </si>
  <si>
    <t>Văn phòng phẩm cho sinh viên</t>
  </si>
  <si>
    <t>5</t>
  </si>
  <si>
    <t>6</t>
  </si>
  <si>
    <t>Danh sách ký nhận văn phòng phẩm, kinh phí; hóa đơn thanh toán</t>
  </si>
  <si>
    <t>Kinh phí hướng dẫn thực tế</t>
  </si>
  <si>
    <t>Chấm báo cáo thực tế</t>
  </si>
  <si>
    <t>Chi cho sinh viên thực tế</t>
  </si>
  <si>
    <t>Trưởng Ban chỉ đạo ở cơ sở thực tế</t>
  </si>
  <si>
    <t>Cán bộ hướng dẫn ở cơ sở thực tế</t>
  </si>
  <si>
    <t>Bồi dưỡng báo cáo chuyên đề thực tế</t>
  </si>
  <si>
    <t>Chi cho giảng viên hướng dẫn</t>
  </si>
  <si>
    <t>TRƯỜNG KHOA HỌC XÃ HỘI VÀ NHÂN VĂN</t>
  </si>
  <si>
    <t>KHOA DU LỊCH VÀ CÔNG TÁC XÃ HỘI</t>
  </si>
  <si>
    <t>DỰ TOÁN CHI (Tối đa = 70% x 14.586.000 = 10.210.200đ)</t>
  </si>
  <si>
    <t>Tiết</t>
  </si>
  <si>
    <t>Quy định chế độ làm việc đối với GV ban hành kèm theo QĐ1181/QĐ-ĐHV, ngày 12/5/2021</t>
  </si>
  <si>
    <t>Bằng chữ: Bảy triệu, sáu trăm mười sáu nghìn, năm trăm đồng</t>
  </si>
  <si>
    <t>Thực tế chuyên môn CTXH, khóa 62, ngành Công tác xã hội, năm học 2023 - 2024</t>
  </si>
  <si>
    <t>Tổng thu học phần: "Thực tế chuyên môn CTXH"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</si>
</sst>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  <numFmt numFmtId="167" formatCode="0.0"/>
  </numFmts>
  <fonts count="16" x14ac:knownFonts="1">
    <font>
      <sz val="12"/>
      <color theme="1"/>
      <name val="Times New Roman"/>
      <family val="2"/>
      <charset val="163"/>
    </font>
    <font>
      <sz val="12"/>
      <color indexed="8"/>
      <name val="Times New Roman"/>
      <family val="2"/>
      <charset val="163"/>
    </font>
    <font>
      <sz val="8"/>
      <name val="Times New Roman"/>
      <family val="2"/>
      <charset val="163"/>
    </font>
    <font>
      <sz val="13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theme="0"/>
      <name val="Times New Roman"/>
      <family val="1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5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164" fontId="6" fillId="0" borderId="0" xfId="1" applyFont="1" applyFill="1" applyAlignment="1">
      <alignment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65" fontId="10" fillId="0" borderId="0" xfId="1" applyNumberFormat="1" applyFont="1" applyFill="1" applyAlignment="1">
      <alignment horizontal="center" vertical="center" wrapText="1"/>
    </xf>
    <xf numFmtId="165" fontId="10" fillId="0" borderId="0" xfId="1" applyNumberFormat="1" applyFont="1" applyFill="1" applyAlignment="1">
      <alignment vertical="center" wrapText="1"/>
    </xf>
    <xf numFmtId="164" fontId="10" fillId="0" borderId="0" xfId="1" applyFont="1" applyFill="1" applyAlignment="1">
      <alignment vertical="center" wrapText="1"/>
    </xf>
    <xf numFmtId="166" fontId="10" fillId="0" borderId="0" xfId="1" applyNumberFormat="1" applyFont="1" applyFill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65" fontId="15" fillId="0" borderId="1" xfId="1" applyNumberFormat="1" applyFont="1" applyFill="1" applyBorder="1" applyAlignment="1">
      <alignment horizontal="center" vertical="center" wrapText="1"/>
    </xf>
    <xf numFmtId="164" fontId="15" fillId="0" borderId="1" xfId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1" quotePrefix="1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165" fontId="15" fillId="0" borderId="1" xfId="1" applyNumberFormat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vertical="center"/>
    </xf>
    <xf numFmtId="164" fontId="15" fillId="0" borderId="1" xfId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167" fontId="10" fillId="0" borderId="1" xfId="1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1" applyNumberFormat="1" applyFont="1" applyFill="1" applyBorder="1" applyAlignment="1">
      <alignment horizontal="center" vertical="center"/>
    </xf>
    <xf numFmtId="164" fontId="15" fillId="0" borderId="1" xfId="1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1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vertical="center"/>
    </xf>
    <xf numFmtId="164" fontId="14" fillId="0" borderId="1" xfId="1" applyFont="1" applyFill="1" applyBorder="1" applyAlignment="1">
      <alignment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center" vertical="center"/>
    </xf>
    <xf numFmtId="0" fontId="10" fillId="0" borderId="3" xfId="1" applyNumberFormat="1" applyFont="1" applyFill="1" applyBorder="1" applyAlignment="1">
      <alignment horizontal="center" vertical="center" wrapText="1"/>
    </xf>
    <xf numFmtId="0" fontId="10" fillId="0" borderId="6" xfId="1" applyNumberFormat="1" applyFont="1" applyFill="1" applyBorder="1" applyAlignment="1">
      <alignment horizontal="center" vertical="center" wrapText="1"/>
    </xf>
    <xf numFmtId="0" fontId="10" fillId="0" borderId="4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471542</xdr:colOff>
      <xdr:row>3</xdr:row>
      <xdr:rowOff>22560</xdr:rowOff>
    </xdr:from>
    <xdr:to>
      <xdr:col>1</xdr:col>
      <xdr:colOff>2523713</xdr:colOff>
      <xdr:row>3</xdr:row>
      <xdr:rowOff>22560</xdr:rowOff>
    </xdr:to>
    <xdr:sp macro="" textlink="">
      <xdr:nvSpPr>
        <xdr:cNvPr id="15376" name="Line 12">
          <a:extLst>
            <a:ext uri="{FF2B5EF4-FFF2-40B4-BE49-F238E27FC236}">
              <a16:creationId xmlns="" xmlns:a16="http://schemas.microsoft.com/office/drawing/2014/main" id="{C740DFFA-FD48-44B4-BBC8-02A5619E73C9}"/>
            </a:ext>
          </a:extLst>
        </xdr:cNvPr>
        <xdr:cNvSpPr>
          <a:spLocks noChangeShapeType="1"/>
        </xdr:cNvSpPr>
      </xdr:nvSpPr>
      <xdr:spPr bwMode="auto">
        <a:xfrm>
          <a:off x="471542" y="635148"/>
          <a:ext cx="255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85" zoomScaleNormal="100" zoomScaleSheetLayoutView="100" workbookViewId="0">
      <selection activeCell="A4" sqref="A4:J4"/>
    </sheetView>
  </sheetViews>
  <sheetFormatPr defaultColWidth="9" defaultRowHeight="15.5" x14ac:dyDescent="0.35"/>
  <cols>
    <col min="1" max="1" width="6.58203125" style="12" customWidth="1"/>
    <col min="2" max="2" width="39.4140625" style="4" customWidth="1"/>
    <col min="3" max="3" width="8.4140625" style="13" customWidth="1"/>
    <col min="4" max="4" width="9.1640625" style="13" customWidth="1"/>
    <col min="5" max="5" width="6" style="14" customWidth="1"/>
    <col min="6" max="6" width="10.9140625" style="15" customWidth="1"/>
    <col min="7" max="7" width="7.1640625" style="16" customWidth="1"/>
    <col min="8" max="8" width="16.1640625" style="15" customWidth="1"/>
    <col min="9" max="9" width="25" style="13" customWidth="1"/>
    <col min="10" max="10" width="23.9140625" style="13" customWidth="1"/>
    <col min="11" max="16384" width="9" style="4"/>
  </cols>
  <sheetData>
    <row r="1" spans="1:10" s="8" customFormat="1" ht="15.75" customHeight="1" x14ac:dyDescent="0.35">
      <c r="A1" s="67" t="s">
        <v>0</v>
      </c>
      <c r="B1" s="67"/>
      <c r="C1" s="18"/>
      <c r="D1" s="18"/>
      <c r="E1" s="19"/>
      <c r="F1" s="20"/>
      <c r="G1" s="21"/>
      <c r="H1" s="20"/>
      <c r="I1" s="22"/>
      <c r="J1" s="22"/>
    </row>
    <row r="2" spans="1:10" s="8" customFormat="1" ht="16.5" customHeight="1" x14ac:dyDescent="0.35">
      <c r="A2" s="68" t="s">
        <v>54</v>
      </c>
      <c r="B2" s="68"/>
      <c r="C2" s="18"/>
      <c r="D2" s="18"/>
      <c r="E2" s="19"/>
      <c r="F2" s="20"/>
      <c r="G2" s="21"/>
      <c r="H2" s="20"/>
      <c r="I2" s="22"/>
      <c r="J2" s="22"/>
    </row>
    <row r="3" spans="1:10" s="8" customFormat="1" ht="16.5" x14ac:dyDescent="0.35">
      <c r="A3" s="81" t="s">
        <v>55</v>
      </c>
      <c r="B3" s="81"/>
      <c r="C3" s="18"/>
      <c r="D3" s="18"/>
      <c r="E3" s="19"/>
      <c r="F3" s="20"/>
      <c r="G3" s="21"/>
      <c r="H3" s="20"/>
      <c r="I3" s="22"/>
      <c r="J3" s="22"/>
    </row>
    <row r="4" spans="1:10" s="1" customFormat="1" ht="18.75" customHeight="1" x14ac:dyDescent="0.35">
      <c r="A4" s="69" t="s">
        <v>1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s="2" customFormat="1" ht="24.75" customHeight="1" x14ac:dyDescent="0.35">
      <c r="A5" s="70" t="s">
        <v>60</v>
      </c>
      <c r="B5" s="70"/>
      <c r="C5" s="70"/>
      <c r="D5" s="70"/>
      <c r="E5" s="70"/>
      <c r="F5" s="70"/>
      <c r="G5" s="70"/>
      <c r="H5" s="70"/>
      <c r="I5" s="70"/>
      <c r="J5" s="70"/>
    </row>
    <row r="6" spans="1:10" s="2" customFormat="1" ht="16.25" customHeight="1" x14ac:dyDescent="0.35">
      <c r="A6" s="23"/>
      <c r="B6" s="24"/>
      <c r="C6" s="24"/>
      <c r="D6" s="24"/>
      <c r="E6" s="24"/>
      <c r="F6" s="24"/>
      <c r="G6" s="24"/>
      <c r="H6" s="24"/>
      <c r="I6" s="24"/>
      <c r="J6" s="24"/>
    </row>
    <row r="7" spans="1:10" ht="45" x14ac:dyDescent="0.35">
      <c r="A7" s="25" t="s">
        <v>2</v>
      </c>
      <c r="B7" s="26" t="s">
        <v>9</v>
      </c>
      <c r="C7" s="27" t="s">
        <v>3</v>
      </c>
      <c r="D7" s="27" t="s">
        <v>35</v>
      </c>
      <c r="E7" s="28" t="s">
        <v>4</v>
      </c>
      <c r="F7" s="28" t="s">
        <v>21</v>
      </c>
      <c r="G7" s="29" t="s">
        <v>14</v>
      </c>
      <c r="H7" s="28" t="s">
        <v>31</v>
      </c>
      <c r="I7" s="27" t="s">
        <v>11</v>
      </c>
      <c r="J7" s="27" t="s">
        <v>10</v>
      </c>
    </row>
    <row r="8" spans="1:10" s="5" customFormat="1" ht="21.75" customHeight="1" x14ac:dyDescent="0.35">
      <c r="A8" s="30" t="s">
        <v>24</v>
      </c>
      <c r="B8" s="31" t="s">
        <v>25</v>
      </c>
      <c r="C8" s="32" t="s">
        <v>26</v>
      </c>
      <c r="D8" s="32" t="s">
        <v>7</v>
      </c>
      <c r="E8" s="32" t="s">
        <v>8</v>
      </c>
      <c r="F8" s="32" t="s">
        <v>16</v>
      </c>
      <c r="G8" s="32" t="s">
        <v>17</v>
      </c>
      <c r="H8" s="33" t="s">
        <v>18</v>
      </c>
      <c r="I8" s="34" t="s">
        <v>27</v>
      </c>
      <c r="J8" s="35" t="s">
        <v>28</v>
      </c>
    </row>
    <row r="9" spans="1:10" ht="29" customHeight="1" x14ac:dyDescent="0.35">
      <c r="A9" s="25" t="s">
        <v>5</v>
      </c>
      <c r="B9" s="36" t="s">
        <v>13</v>
      </c>
      <c r="C9" s="26"/>
      <c r="D9" s="26"/>
      <c r="E9" s="37"/>
      <c r="F9" s="38"/>
      <c r="G9" s="39"/>
      <c r="H9" s="38">
        <f>SUM(H10:H10)</f>
        <v>14586000</v>
      </c>
      <c r="I9" s="71" t="s">
        <v>29</v>
      </c>
      <c r="J9" s="73" t="s">
        <v>30</v>
      </c>
    </row>
    <row r="10" spans="1:10" ht="29" customHeight="1" x14ac:dyDescent="0.35">
      <c r="A10" s="30">
        <v>1</v>
      </c>
      <c r="B10" s="40" t="s">
        <v>61</v>
      </c>
      <c r="C10" s="31" t="s">
        <v>15</v>
      </c>
      <c r="D10" s="31">
        <v>3</v>
      </c>
      <c r="E10" s="34">
        <v>11</v>
      </c>
      <c r="F10" s="33">
        <v>340000</v>
      </c>
      <c r="G10" s="41">
        <v>1.3</v>
      </c>
      <c r="H10" s="42">
        <f>D10*E10*F10*G10</f>
        <v>14586000</v>
      </c>
      <c r="I10" s="72"/>
      <c r="J10" s="74"/>
    </row>
    <row r="11" spans="1:10" ht="29" customHeight="1" x14ac:dyDescent="0.35">
      <c r="A11" s="25" t="s">
        <v>6</v>
      </c>
      <c r="B11" s="64" t="s">
        <v>56</v>
      </c>
      <c r="C11" s="65"/>
      <c r="D11" s="65"/>
      <c r="E11" s="65"/>
      <c r="F11" s="65"/>
      <c r="G11" s="65"/>
      <c r="H11" s="66"/>
      <c r="I11" s="17"/>
      <c r="J11" s="7"/>
    </row>
    <row r="12" spans="1:10" ht="29" customHeight="1" x14ac:dyDescent="0.35">
      <c r="A12" s="25" t="s">
        <v>12</v>
      </c>
      <c r="B12" s="43" t="s">
        <v>53</v>
      </c>
      <c r="C12" s="26"/>
      <c r="D12" s="26"/>
      <c r="E12" s="44"/>
      <c r="F12" s="38"/>
      <c r="G12" s="45"/>
      <c r="H12" s="38">
        <f>SUM(H13:H14)</f>
        <v>4631500</v>
      </c>
      <c r="I12" s="6"/>
      <c r="J12" s="3"/>
    </row>
    <row r="13" spans="1:10" ht="62" x14ac:dyDescent="0.35">
      <c r="A13" s="46" t="s">
        <v>37</v>
      </c>
      <c r="B13" s="47" t="s">
        <v>47</v>
      </c>
      <c r="C13" s="48" t="s">
        <v>57</v>
      </c>
      <c r="D13" s="48">
        <v>1.5</v>
      </c>
      <c r="E13" s="49">
        <v>38</v>
      </c>
      <c r="F13" s="50">
        <v>80000</v>
      </c>
      <c r="G13" s="51"/>
      <c r="H13" s="50">
        <f>D13*E13*F13</f>
        <v>4560000</v>
      </c>
      <c r="I13" s="52" t="s">
        <v>34</v>
      </c>
      <c r="J13" s="53" t="s">
        <v>58</v>
      </c>
    </row>
    <row r="14" spans="1:10" ht="30" customHeight="1" x14ac:dyDescent="0.35">
      <c r="A14" s="46" t="s">
        <v>36</v>
      </c>
      <c r="B14" s="54" t="s">
        <v>48</v>
      </c>
      <c r="C14" s="48" t="s">
        <v>20</v>
      </c>
      <c r="D14" s="55"/>
      <c r="E14" s="49">
        <v>11</v>
      </c>
      <c r="F14" s="50">
        <v>6500</v>
      </c>
      <c r="G14" s="51"/>
      <c r="H14" s="50">
        <f>E14*F14</f>
        <v>71500</v>
      </c>
      <c r="I14" s="56" t="s">
        <v>42</v>
      </c>
      <c r="J14" s="34" t="s">
        <v>39</v>
      </c>
    </row>
    <row r="15" spans="1:10" ht="30" customHeight="1" x14ac:dyDescent="0.35">
      <c r="A15" s="25" t="s">
        <v>19</v>
      </c>
      <c r="B15" s="36" t="s">
        <v>49</v>
      </c>
      <c r="C15" s="26"/>
      <c r="D15" s="26"/>
      <c r="E15" s="37"/>
      <c r="F15" s="38"/>
      <c r="G15" s="45"/>
      <c r="H15" s="38">
        <f>SUM(H16:H21)</f>
        <v>2985000</v>
      </c>
      <c r="I15" s="57"/>
      <c r="J15" s="58"/>
    </row>
    <row r="16" spans="1:10" ht="29" customHeight="1" x14ac:dyDescent="0.35">
      <c r="A16" s="30" t="s">
        <v>37</v>
      </c>
      <c r="B16" s="59" t="s">
        <v>43</v>
      </c>
      <c r="C16" s="34" t="s">
        <v>15</v>
      </c>
      <c r="D16" s="31"/>
      <c r="E16" s="31">
        <v>11</v>
      </c>
      <c r="F16" s="60">
        <v>30000</v>
      </c>
      <c r="G16" s="61"/>
      <c r="H16" s="42">
        <f>E16*F16</f>
        <v>330000</v>
      </c>
      <c r="I16" s="77" t="s">
        <v>46</v>
      </c>
      <c r="J16" s="80" t="s">
        <v>38</v>
      </c>
    </row>
    <row r="17" spans="1:10" ht="29" customHeight="1" x14ac:dyDescent="0.35">
      <c r="A17" s="30" t="s">
        <v>36</v>
      </c>
      <c r="B17" s="59" t="s">
        <v>22</v>
      </c>
      <c r="C17" s="34" t="s">
        <v>15</v>
      </c>
      <c r="D17" s="31"/>
      <c r="E17" s="31">
        <v>11</v>
      </c>
      <c r="F17" s="60">
        <v>20000</v>
      </c>
      <c r="G17" s="61"/>
      <c r="H17" s="42">
        <f>E17*F17</f>
        <v>220000</v>
      </c>
      <c r="I17" s="78"/>
      <c r="J17" s="80"/>
    </row>
    <row r="18" spans="1:10" ht="29" customHeight="1" x14ac:dyDescent="0.35">
      <c r="A18" s="30" t="s">
        <v>40</v>
      </c>
      <c r="B18" s="62" t="s">
        <v>23</v>
      </c>
      <c r="C18" s="31" t="s">
        <v>15</v>
      </c>
      <c r="D18" s="31"/>
      <c r="E18" s="31">
        <v>2</v>
      </c>
      <c r="F18" s="60">
        <v>100000</v>
      </c>
      <c r="G18" s="61"/>
      <c r="H18" s="42">
        <f>E18*F18</f>
        <v>200000</v>
      </c>
      <c r="I18" s="79"/>
      <c r="J18" s="80"/>
    </row>
    <row r="19" spans="1:10" ht="29" customHeight="1" x14ac:dyDescent="0.35">
      <c r="A19" s="30" t="s">
        <v>41</v>
      </c>
      <c r="B19" s="62" t="s">
        <v>50</v>
      </c>
      <c r="C19" s="34" t="s">
        <v>15</v>
      </c>
      <c r="D19" s="31">
        <v>1</v>
      </c>
      <c r="E19" s="31">
        <v>11</v>
      </c>
      <c r="F19" s="60">
        <v>50000</v>
      </c>
      <c r="G19" s="61"/>
      <c r="H19" s="42">
        <f>D19*E19*F19</f>
        <v>550000</v>
      </c>
      <c r="I19" s="75" t="s">
        <v>32</v>
      </c>
      <c r="J19" s="73" t="s">
        <v>38</v>
      </c>
    </row>
    <row r="20" spans="1:10" ht="29" customHeight="1" x14ac:dyDescent="0.35">
      <c r="A20" s="30" t="s">
        <v>44</v>
      </c>
      <c r="B20" s="59" t="s">
        <v>51</v>
      </c>
      <c r="C20" s="34" t="s">
        <v>15</v>
      </c>
      <c r="D20" s="31">
        <v>3</v>
      </c>
      <c r="E20" s="31">
        <v>11</v>
      </c>
      <c r="F20" s="60">
        <v>45000</v>
      </c>
      <c r="G20" s="61"/>
      <c r="H20" s="42">
        <f>D20*E20*F20</f>
        <v>1485000</v>
      </c>
      <c r="I20" s="76"/>
      <c r="J20" s="74"/>
    </row>
    <row r="21" spans="1:10" ht="29" customHeight="1" x14ac:dyDescent="0.35">
      <c r="A21" s="30" t="s">
        <v>45</v>
      </c>
      <c r="B21" s="62" t="s">
        <v>52</v>
      </c>
      <c r="C21" s="34" t="s">
        <v>20</v>
      </c>
      <c r="D21" s="31"/>
      <c r="E21" s="31">
        <v>2</v>
      </c>
      <c r="F21" s="60">
        <v>100000</v>
      </c>
      <c r="G21" s="61"/>
      <c r="H21" s="42">
        <f>E21*F21</f>
        <v>200000</v>
      </c>
      <c r="I21" s="76"/>
      <c r="J21" s="74"/>
    </row>
    <row r="22" spans="1:10" ht="29" customHeight="1" x14ac:dyDescent="0.35">
      <c r="A22" s="30"/>
      <c r="B22" s="26" t="s">
        <v>33</v>
      </c>
      <c r="C22" s="31"/>
      <c r="D22" s="31"/>
      <c r="E22" s="31"/>
      <c r="F22" s="60"/>
      <c r="G22" s="61"/>
      <c r="H22" s="38">
        <f>H12+H15</f>
        <v>7616500</v>
      </c>
      <c r="I22" s="56"/>
      <c r="J22" s="34"/>
    </row>
    <row r="23" spans="1:10" s="11" customFormat="1" ht="25.5" customHeight="1" x14ac:dyDescent="0.35">
      <c r="A23" s="63" t="s">
        <v>59</v>
      </c>
      <c r="B23" s="63"/>
      <c r="C23" s="63"/>
      <c r="D23" s="63"/>
      <c r="E23" s="63"/>
      <c r="F23" s="63"/>
      <c r="G23" s="63"/>
      <c r="H23" s="63"/>
      <c r="I23" s="9"/>
      <c r="J23" s="10"/>
    </row>
  </sheetData>
  <mergeCells count="13">
    <mergeCell ref="A23:H23"/>
    <mergeCell ref="B11:H11"/>
    <mergeCell ref="A1:B1"/>
    <mergeCell ref="A2:B2"/>
    <mergeCell ref="A4:J4"/>
    <mergeCell ref="A5:J5"/>
    <mergeCell ref="I9:I10"/>
    <mergeCell ref="J9:J10"/>
    <mergeCell ref="I19:I21"/>
    <mergeCell ref="J19:J21"/>
    <mergeCell ref="I16:I18"/>
    <mergeCell ref="J16:J18"/>
    <mergeCell ref="A3:B3"/>
  </mergeCells>
  <phoneticPr fontId="2" type="noConversion"/>
  <pageMargins left="0.47244094488188998" right="0.23622047244094499" top="0.3" bottom="0.39370078740157499" header="0.3" footer="0.39370078740157499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 toan</vt:lpstr>
      <vt:lpstr>'Du toan'!Print_Titles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SNS</dc:creator>
  <cp:lastModifiedBy>PC</cp:lastModifiedBy>
  <cp:lastPrinted>2020-08-10T10:32:47Z</cp:lastPrinted>
  <dcterms:created xsi:type="dcterms:W3CDTF">2015-07-03T08:58:22Z</dcterms:created>
  <dcterms:modified xsi:type="dcterms:W3CDTF">2022-11-10T15:08:57Z</dcterms:modified>
</cp:coreProperties>
</file>